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605\"/>
    </mc:Choice>
  </mc:AlternateContent>
  <xr:revisionPtr revIDLastSave="0" documentId="8_{8D18B00F-0808-465F-AA34-2F2B166B3F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ведения" sheetId="4" r:id="rId1"/>
  </sheets>
  <definedNames>
    <definedName name="_xlnm.Print_Titles" localSheetId="0">Сведения!$5:$5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2" i="4" l="1"/>
  <c r="H52" i="4"/>
  <c r="F52" i="4"/>
  <c r="E52" i="4"/>
  <c r="D58" i="4"/>
  <c r="E6" i="4" l="1"/>
  <c r="G28" i="4" l="1"/>
  <c r="D6" i="4" l="1"/>
  <c r="E47" i="4" l="1"/>
  <c r="D47" i="4"/>
  <c r="E42" i="4"/>
  <c r="D42" i="4"/>
  <c r="E35" i="4"/>
  <c r="D35" i="4"/>
  <c r="E33" i="4"/>
  <c r="D33" i="4"/>
  <c r="E28" i="4"/>
  <c r="D28" i="4"/>
  <c r="E21" i="4"/>
  <c r="D21" i="4"/>
  <c r="E16" i="4"/>
  <c r="D16" i="4"/>
  <c r="F16" i="4"/>
  <c r="G16" i="4"/>
  <c r="H16" i="4"/>
  <c r="E60" i="4"/>
  <c r="D60" i="4"/>
  <c r="D52" i="4"/>
  <c r="H58" i="4" l="1"/>
  <c r="G58" i="4"/>
  <c r="F58" i="4"/>
  <c r="F6" i="4" l="1"/>
  <c r="G6" i="4"/>
  <c r="H6" i="4"/>
  <c r="D14" i="4"/>
  <c r="E14" i="4"/>
  <c r="F14" i="4"/>
  <c r="G14" i="4"/>
  <c r="H14" i="4"/>
  <c r="F21" i="4"/>
  <c r="G21" i="4"/>
  <c r="H21" i="4"/>
  <c r="F28" i="4"/>
  <c r="H28" i="4"/>
  <c r="F33" i="4"/>
  <c r="G33" i="4"/>
  <c r="H33" i="4"/>
  <c r="F35" i="4"/>
  <c r="G35" i="4"/>
  <c r="H35" i="4"/>
  <c r="F42" i="4"/>
  <c r="G42" i="4"/>
  <c r="H42" i="4"/>
  <c r="D45" i="4"/>
  <c r="E45" i="4"/>
  <c r="F45" i="4"/>
  <c r="G45" i="4"/>
  <c r="H45" i="4"/>
  <c r="F47" i="4"/>
  <c r="G47" i="4"/>
  <c r="H47" i="4"/>
  <c r="D56" i="4"/>
  <c r="E56" i="4"/>
  <c r="F56" i="4"/>
  <c r="G56" i="4"/>
  <c r="H56" i="4"/>
  <c r="E58" i="4"/>
  <c r="F60" i="4"/>
  <c r="G60" i="4"/>
  <c r="H60" i="4"/>
  <c r="E5" i="4" l="1"/>
  <c r="D5" i="4"/>
  <c r="H5" i="4"/>
  <c r="G5" i="4"/>
  <c r="F5" i="4"/>
</calcChain>
</file>

<file path=xl/sharedStrings.xml><?xml version="1.0" encoding="utf-8"?>
<sst xmlns="http://schemas.openxmlformats.org/spreadsheetml/2006/main" count="83" uniqueCount="69">
  <si>
    <t/>
  </si>
  <si>
    <t>Прочие межбюджетные трансферты 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</si>
  <si>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</si>
  <si>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</si>
  <si>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внутреннего государственного и муниципального долга</t>
  </si>
  <si>
    <t>Обслуживание государственного и  муниципального долга</t>
  </si>
  <si>
    <t>Периодическая печать и издательства</t>
  </si>
  <si>
    <t>Средства массовой информации</t>
  </si>
  <si>
    <t xml:space="preserve">Физическая культура </t>
  </si>
  <si>
    <t>Физическая культура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</si>
  <si>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</si>
  <si>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</si>
  <si>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</si>
  <si>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</si>
  <si>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</si>
  <si>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</si>
  <si>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</si>
  <si>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</si>
  <si>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</si>
  <si>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</si>
  <si>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</si>
  <si>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</si>
  <si>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</si>
  <si>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</si>
  <si>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</si>
  <si>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</si>
  <si>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</si>
  <si>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</si>
  <si>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</si>
  <si>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</si>
  <si>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</si>
  <si>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</si>
  <si>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</si>
  <si>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хозяйство(дорожные фонды)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</si>
  <si>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</si>
  <si>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</si>
  <si>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</si>
  <si>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</si>
  <si>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</si>
  <si>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</si>
  <si>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</si>
  <si>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</si>
  <si>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</si>
  <si>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</si>
  <si>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</si>
  <si>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</si>
  <si>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</si>
  <si>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</si>
  <si>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</si>
  <si>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Пз</t>
  </si>
  <si>
    <t>Рз</t>
  </si>
  <si>
    <t>Наименование</t>
  </si>
  <si>
    <t>ВСЕГО</t>
  </si>
  <si>
    <t>Судебная система</t>
  </si>
  <si>
    <t>Массовый спорт</t>
  </si>
  <si>
    <t>Транспорт</t>
  </si>
  <si>
    <t>Благоустройство</t>
  </si>
  <si>
    <t>Здравоохранение</t>
  </si>
  <si>
    <t>Другие вопросы в области здравоохранения</t>
  </si>
  <si>
    <t>(тыс. рублей)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</si>
  <si>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</si>
  <si>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</si>
  <si>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Исполнено за 2022 год</t>
  </si>
  <si>
    <t>Ожидаемое исполнение за 2023 год</t>
  </si>
  <si>
    <t>2024 год проект</t>
  </si>
  <si>
    <t>2025 год проект</t>
  </si>
  <si>
    <t>2026 год проект</t>
  </si>
  <si>
    <t>Сведения о расходах бюджета Нефтеюганского района по разделам и подразделам классификации расходов на 2024 год и плановый период 2025 и 2026 годов в сравнении с ожидаемым исполнением за 2023 год и отчетом за 2022 год</t>
  </si>
  <si>
    <t>Спорт высших достижений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</si>
</sst>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0"/>
    <numFmt numFmtId="166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2"/>
    <xf numFmtId="0" fontId="2" fillId="0" borderId="0" xfId="2" applyAlignment="1">
      <alignment wrapText="1"/>
    </xf>
    <xf numFmtId="0" fontId="2" fillId="0" borderId="0" xfId="2" applyBorder="1"/>
    <xf numFmtId="0" fontId="4" fillId="0" borderId="0" xfId="2" applyFont="1"/>
    <xf numFmtId="0" fontId="5" fillId="0" borderId="0" xfId="2" applyFont="1"/>
    <xf numFmtId="0" fontId="7" fillId="0" borderId="0" xfId="2" applyFont="1"/>
    <xf numFmtId="0" fontId="6" fillId="0" borderId="0" xfId="2" applyFont="1" applyBorder="1" applyAlignment="1">
      <alignment horizontal="center" vertical="center"/>
    </xf>
    <xf numFmtId="0" fontId="5" fillId="0" borderId="0" xfId="2" applyFont="1" applyFill="1" applyBorder="1"/>
    <xf numFmtId="0" fontId="7" fillId="0" borderId="0" xfId="2" applyFont="1" applyFill="1" applyBorder="1"/>
    <xf numFmtId="0" fontId="6" fillId="0" borderId="0" xfId="2" applyNumberFormat="1" applyFont="1" applyFill="1" applyBorder="1" applyAlignment="1" applyProtection="1">
      <alignment horizontal="right" vertical="center"/>
      <protection hidden="1"/>
    </xf>
    <xf numFmtId="0" fontId="9" fillId="0" borderId="0" xfId="2" applyFont="1" applyFill="1" applyBorder="1" applyProtection="1">
      <protection hidden="1"/>
    </xf>
    <xf numFmtId="0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10" fillId="0" borderId="0" xfId="2" applyNumberFormat="1" applyFont="1"/>
    <xf numFmtId="166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8" fillId="2" borderId="2" xfId="1" applyNumberFormat="1" applyFont="1" applyFill="1" applyBorder="1" applyAlignment="1" applyProtection="1">
      <alignment horizontal="center" vertical="center"/>
      <protection hidden="1"/>
    </xf>
    <xf numFmtId="166" fontId="8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2" borderId="2" xfId="1" applyNumberFormat="1" applyFont="1" applyFill="1" applyBorder="1" applyAlignment="1" applyProtection="1">
      <alignment horizontal="center" vertical="center"/>
      <protection hidden="1"/>
    </xf>
    <xf numFmtId="166" fontId="8" fillId="2" borderId="2" xfId="1" applyNumberFormat="1" applyFont="1" applyFill="1" applyBorder="1" applyAlignment="1" applyProtection="1">
      <alignment horizontal="center" vertical="center" wrapText="1"/>
      <protection hidden="1"/>
    </xf>
    <xf numFmtId="166" fontId="11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11" fillId="2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>
      <alignment horizontal="center" vertical="center" wrapText="1"/>
    </xf>
    <xf numFmtId="166" fontId="8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9" fillId="0" borderId="0" xfId="2" applyNumberFormat="1" applyFont="1" applyFill="1" applyBorder="1" applyAlignment="1" applyProtection="1">
      <alignment horizontal="center"/>
      <protection hidden="1"/>
    </xf>
    <xf numFmtId="4" fontId="12" fillId="0" borderId="0" xfId="0" applyNumberFormat="1" applyFont="1" applyProtection="1">
      <protection hidden="1"/>
    </xf>
    <xf numFmtId="0" fontId="13" fillId="0" borderId="0" xfId="0" applyFont="1" applyProtection="1">
      <protection hidden="1"/>
    </xf>
    <xf numFmtId="0" fontId="8" fillId="0" borderId="0" xfId="2" applyNumberFormat="1" applyFont="1" applyFill="1" applyBorder="1" applyAlignment="1" applyProtection="1">
      <alignment horizontal="center" vertical="center" wrapText="1"/>
      <protection hidden="1"/>
    </xf>
  </cellXfs>
  <cellStyles count="6">
    <cellStyle name="Normal" xfId="4" xr:uid="{00000000-0005-0000-0000-000000000000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Финансовый" xfId="1" builtinId="3"/>
    <cellStyle name="Финансовый 2" xfId="5" xr:uid="{00000000-0005-0000-0000-000005000000}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2"/>
  <sheetViews>
    <sheetView showGridLines="0" tabSelected="1" zoomScale="85" zoomScaleNormal="85" zoomScaleSheetLayoutView="75" workbookViewId="0">
      <selection activeCell="A63" sqref="A63"/>
    </sheetView>
  </sheetViews>
  <sheetFormatPr defaultColWidth="9.140625" defaultRowHeight="15.75" x14ac:dyDescent="0.2"/>
  <cols>
    <col min="1" max="1" width="69" style="2" customWidth="1"/>
    <col min="2" max="3" width="5" style="1" customWidth="1"/>
    <col min="4" max="4" width="21.7109375" style="4" customWidth="1"/>
    <col min="5" max="5" width="23.5703125" style="4" customWidth="1"/>
    <col min="6" max="6" width="24.28515625" style="5" customWidth="1"/>
    <col min="7" max="7" width="25.28515625" style="6" customWidth="1"/>
    <col min="8" max="8" width="29.140625" style="7" customWidth="1"/>
    <col min="9" max="232" width="9.140625" style="1" customWidth="1"/>
    <col min="233" max="16384" width="9.140625" style="1"/>
  </cols>
  <sheetData>
    <row r="1" spans="1:8" s="3" customFormat="1" ht="37.5" customHeight="1" x14ac:dyDescent="0.2">
      <c r="A1" s="40" t="s">
        <v>67</v>
      </c>
      <c r="B1" s="40"/>
      <c r="C1" s="40"/>
      <c r="D1" s="40"/>
      <c r="E1" s="40"/>
      <c r="F1" s="40"/>
      <c r="G1" s="40"/>
      <c r="H1" s="40"/>
    </row>
    <row r="2" spans="1:8" s="3" customFormat="1" ht="15" customHeight="1" x14ac:dyDescent="0.3">
      <c r="A2" s="39"/>
      <c r="B2" s="11"/>
      <c r="C2" s="11"/>
      <c r="D2" s="38"/>
      <c r="E2" s="37"/>
      <c r="F2" s="8"/>
      <c r="G2" s="9"/>
      <c r="H2" s="10" t="s">
        <v>59</v>
      </c>
    </row>
    <row r="3" spans="1:8" ht="50.25" customHeight="1" x14ac:dyDescent="0.2">
      <c r="A3" s="36" t="s">
        <v>51</v>
      </c>
      <c r="B3" s="36" t="s">
        <v>50</v>
      </c>
      <c r="C3" s="36" t="s">
        <v>49</v>
      </c>
      <c r="D3" s="36" t="s">
        <v>62</v>
      </c>
      <c r="E3" s="36" t="s">
        <v>63</v>
      </c>
      <c r="F3" s="36" t="s">
        <v>64</v>
      </c>
      <c r="G3" s="36" t="s">
        <v>65</v>
      </c>
      <c r="H3" s="36" t="s">
        <v>66</v>
      </c>
    </row>
    <row r="4" spans="1:8" ht="14.45" customHeight="1" x14ac:dyDescent="0.2">
      <c r="A4" s="16">
        <v>1</v>
      </c>
      <c r="B4" s="16">
        <v>2</v>
      </c>
      <c r="C4" s="16">
        <v>3</v>
      </c>
      <c r="D4" s="16">
        <v>4</v>
      </c>
      <c r="E4" s="16">
        <v>5</v>
      </c>
      <c r="F4" s="16">
        <v>6</v>
      </c>
      <c r="G4" s="16">
        <v>7</v>
      </c>
      <c r="H4" s="16">
        <v>8</v>
      </c>
    </row>
    <row r="5" spans="1:8" ht="20.45" customHeight="1" x14ac:dyDescent="0.2">
      <c r="A5" s="12" t="s">
        <v>52</v>
      </c>
      <c r="B5" s="13" t="s">
        <v>0</v>
      </c>
      <c r="C5" s="13" t="s">
        <v>0</v>
      </c>
      <c r="D5" s="18">
        <f>D6+D14+D16+D21+D28+D33+D35+D42+D47+D52+D56+D58+D60+D45</f>
        <v>6727261.2999999989</v>
      </c>
      <c r="E5" s="19">
        <f>E6+E14+E16+E21+E28+E33+E35+E42+E45+E47+E52+E56+E58+E60</f>
        <v>6280936.3000000007</v>
      </c>
      <c r="F5" s="19">
        <f>F6+F14+F16+F21+F28+F33+F35+F42+F45+F47+F52+F56+F58+F60</f>
        <v>4868957.2589999996</v>
      </c>
      <c r="G5" s="19">
        <f>G6+G14+G16+G21+G28+G33+G35+G42+G45+G47+G52+G56+G58+G60</f>
        <v>4920825.0089999987</v>
      </c>
      <c r="H5" s="20">
        <f>H6+H14+H16+H21+H28+H33+H35+H42+H45+H47+H52+H56+H58+H60</f>
        <v>4888710.8590000002</v>
      </c>
    </row>
    <row r="6" spans="1:8" x14ac:dyDescent="0.2">
      <c r="A6" s="12" t="s">
        <v>48</v>
      </c>
      <c r="B6" s="13">
        <v>1</v>
      </c>
      <c r="C6" s="13" t="s">
        <v>0</v>
      </c>
      <c r="D6" s="18">
        <f>D7+D8+D9+D10+D11+D13</f>
        <v>619781.60000000009</v>
      </c>
      <c r="E6" s="19">
        <f>E7+E8+E9+E10+E11+E12+E13</f>
        <v>573274.5</v>
      </c>
      <c r="F6" s="27">
        <f>SUM(F7:F13)</f>
        <v>638357.19999999995</v>
      </c>
      <c r="G6" s="27">
        <f>SUM(G7:G13)</f>
        <v>668002.19999999995</v>
      </c>
      <c r="H6" s="33">
        <f>SUM(H7:H13)</f>
        <v>732081.5</v>
      </c>
    </row>
    <row r="7" spans="1:8" ht="31.5" x14ac:dyDescent="0.2">
      <c r="A7" s="14" t="s">
        <v>47</v>
      </c>
      <c r="B7" s="15">
        <v>1</v>
      </c>
      <c r="C7" s="15">
        <v>2</v>
      </c>
      <c r="D7" s="21">
        <v>5706.6</v>
      </c>
      <c r="E7" s="22">
        <v>6100.8</v>
      </c>
      <c r="F7" s="26">
        <v>6755.3</v>
      </c>
      <c r="G7" s="26">
        <v>6130.7</v>
      </c>
      <c r="H7" s="34">
        <v>6130.7</v>
      </c>
    </row>
    <row r="8" spans="1:8" ht="47.25" x14ac:dyDescent="0.2">
      <c r="A8" s="14" t="s">
        <v>46</v>
      </c>
      <c r="B8" s="15">
        <v>1</v>
      </c>
      <c r="C8" s="15">
        <v>3</v>
      </c>
      <c r="D8" s="21">
        <v>9365.2000000000007</v>
      </c>
      <c r="E8" s="22">
        <v>8530.1</v>
      </c>
      <c r="F8" s="26">
        <v>7572.6</v>
      </c>
      <c r="G8" s="26">
        <v>8385.6</v>
      </c>
      <c r="H8" s="34">
        <v>8385.6</v>
      </c>
    </row>
    <row r="9" spans="1:8" ht="47.25" x14ac:dyDescent="0.2">
      <c r="A9" s="14" t="s">
        <v>45</v>
      </c>
      <c r="B9" s="15">
        <v>1</v>
      </c>
      <c r="C9" s="15">
        <v>4</v>
      </c>
      <c r="D9" s="24">
        <v>259890.1</v>
      </c>
      <c r="E9" s="22">
        <v>219542.8</v>
      </c>
      <c r="F9" s="26">
        <v>251689.7</v>
      </c>
      <c r="G9" s="26">
        <v>235323.3</v>
      </c>
      <c r="H9" s="35">
        <v>235189.2</v>
      </c>
    </row>
    <row r="10" spans="1:8" ht="30" customHeight="1" x14ac:dyDescent="0.2">
      <c r="A10" s="14" t="s">
        <v>53</v>
      </c>
      <c r="B10" s="15">
        <v>1</v>
      </c>
      <c r="C10" s="15">
        <v>5</v>
      </c>
      <c r="D10" s="21">
        <v>2.4</v>
      </c>
      <c r="E10" s="22">
        <v>0</v>
      </c>
      <c r="F10" s="26">
        <v>0</v>
      </c>
      <c r="G10" s="26">
        <v>0</v>
      </c>
      <c r="H10" s="32">
        <v>0</v>
      </c>
    </row>
    <row r="11" spans="1:8" ht="31.5" x14ac:dyDescent="0.2">
      <c r="A11" s="14" t="s">
        <v>44</v>
      </c>
      <c r="B11" s="15">
        <v>1</v>
      </c>
      <c r="C11" s="15">
        <v>6</v>
      </c>
      <c r="D11" s="21">
        <v>72630.2</v>
      </c>
      <c r="E11" s="25">
        <v>66891.8</v>
      </c>
      <c r="F11" s="28">
        <v>69671</v>
      </c>
      <c r="G11" s="29">
        <v>65723.3</v>
      </c>
      <c r="H11" s="32">
        <v>64639.1</v>
      </c>
    </row>
    <row r="12" spans="1:8" ht="28.5" customHeight="1" x14ac:dyDescent="0.2">
      <c r="A12" s="14" t="s">
        <v>43</v>
      </c>
      <c r="B12" s="15">
        <v>1</v>
      </c>
      <c r="C12" s="15">
        <v>11</v>
      </c>
      <c r="D12" s="21">
        <v>0</v>
      </c>
      <c r="E12" s="22">
        <v>12291</v>
      </c>
      <c r="F12" s="26">
        <v>15000</v>
      </c>
      <c r="G12" s="29">
        <v>15000</v>
      </c>
      <c r="H12" s="32">
        <v>15000</v>
      </c>
    </row>
    <row r="13" spans="1:8" ht="30.75" customHeight="1" x14ac:dyDescent="0.2">
      <c r="A13" s="14" t="s">
        <v>42</v>
      </c>
      <c r="B13" s="15">
        <v>1</v>
      </c>
      <c r="C13" s="15">
        <v>13</v>
      </c>
      <c r="D13" s="21">
        <v>272187.09999999998</v>
      </c>
      <c r="E13" s="22">
        <v>259918</v>
      </c>
      <c r="F13" s="26">
        <v>287668.59999999998</v>
      </c>
      <c r="G13" s="29">
        <v>337439.3</v>
      </c>
      <c r="H13" s="35">
        <v>402736.9</v>
      </c>
    </row>
    <row r="14" spans="1:8" x14ac:dyDescent="0.2">
      <c r="A14" s="12" t="s">
        <v>41</v>
      </c>
      <c r="B14" s="13">
        <v>2</v>
      </c>
      <c r="C14" s="13" t="s">
        <v>0</v>
      </c>
      <c r="D14" s="18">
        <f>D15</f>
        <v>4830.1000000000004</v>
      </c>
      <c r="E14" s="19">
        <f>E15</f>
        <v>5352.1</v>
      </c>
      <c r="F14" s="27">
        <f>F15</f>
        <v>0</v>
      </c>
      <c r="G14" s="27">
        <f t="shared" ref="G14:H14" si="0">G15</f>
        <v>0</v>
      </c>
      <c r="H14" s="33">
        <f t="shared" si="0"/>
        <v>0</v>
      </c>
    </row>
    <row r="15" spans="1:8" ht="24.75" customHeight="1" x14ac:dyDescent="0.2">
      <c r="A15" s="14" t="s">
        <v>40</v>
      </c>
      <c r="B15" s="15">
        <v>2</v>
      </c>
      <c r="C15" s="15">
        <v>3</v>
      </c>
      <c r="D15" s="21">
        <v>4830.1000000000004</v>
      </c>
      <c r="E15" s="22">
        <v>5352.1</v>
      </c>
      <c r="F15" s="29">
        <v>0</v>
      </c>
      <c r="G15" s="29">
        <v>0</v>
      </c>
      <c r="H15" s="32">
        <v>0</v>
      </c>
    </row>
    <row r="16" spans="1:8" ht="14.45" customHeight="1" x14ac:dyDescent="0.2">
      <c r="A16" s="12" t="s">
        <v>39</v>
      </c>
      <c r="B16" s="13">
        <v>3</v>
      </c>
      <c r="C16" s="13" t="s">
        <v>0</v>
      </c>
      <c r="D16" s="18">
        <f t="shared" ref="D16" si="1">D17+D18+D19+D20</f>
        <v>32647.1</v>
      </c>
      <c r="E16" s="18">
        <f t="shared" ref="E16" si="2">E17+E18+E19+E20</f>
        <v>34964.1</v>
      </c>
      <c r="F16" s="30">
        <f t="shared" ref="F16:H16" si="3">F17+F18+F19+F20</f>
        <v>27380.6</v>
      </c>
      <c r="G16" s="30">
        <f t="shared" si="3"/>
        <v>26928.2</v>
      </c>
      <c r="H16" s="30">
        <f t="shared" si="3"/>
        <v>27407.7</v>
      </c>
    </row>
    <row r="17" spans="1:8" x14ac:dyDescent="0.2">
      <c r="A17" s="14" t="s">
        <v>38</v>
      </c>
      <c r="B17" s="15">
        <v>3</v>
      </c>
      <c r="C17" s="15">
        <v>4</v>
      </c>
      <c r="D17" s="21">
        <v>6320.5</v>
      </c>
      <c r="E17" s="22">
        <v>7546.6</v>
      </c>
      <c r="F17" s="29">
        <v>2120</v>
      </c>
      <c r="G17" s="29">
        <v>2211.8000000000002</v>
      </c>
      <c r="H17" s="32">
        <v>2211.8000000000002</v>
      </c>
    </row>
    <row r="18" spans="1:8" ht="30" customHeight="1" x14ac:dyDescent="0.2">
      <c r="A18" s="14" t="s">
        <v>61</v>
      </c>
      <c r="B18" s="15">
        <v>3</v>
      </c>
      <c r="C18" s="15">
        <v>9</v>
      </c>
      <c r="D18" s="21">
        <v>5894.9</v>
      </c>
      <c r="E18" s="22">
        <v>7640.5</v>
      </c>
      <c r="F18" s="26">
        <v>8438.7000000000007</v>
      </c>
      <c r="G18" s="26">
        <v>8438.6</v>
      </c>
      <c r="H18" s="34">
        <v>8438.6</v>
      </c>
    </row>
    <row r="19" spans="1:8" ht="30" customHeight="1" x14ac:dyDescent="0.2">
      <c r="A19" s="14" t="s">
        <v>60</v>
      </c>
      <c r="B19" s="15">
        <v>3</v>
      </c>
      <c r="C19" s="15">
        <v>10</v>
      </c>
      <c r="D19" s="21">
        <v>19994.099999999999</v>
      </c>
      <c r="E19" s="22">
        <v>19335.599999999999</v>
      </c>
      <c r="F19" s="26">
        <v>16670.599999999999</v>
      </c>
      <c r="G19" s="26">
        <v>16126.3</v>
      </c>
      <c r="H19" s="34">
        <v>16605.8</v>
      </c>
    </row>
    <row r="20" spans="1:8" ht="31.5" x14ac:dyDescent="0.2">
      <c r="A20" s="14" t="s">
        <v>37</v>
      </c>
      <c r="B20" s="15">
        <v>3</v>
      </c>
      <c r="C20" s="15">
        <v>14</v>
      </c>
      <c r="D20" s="21">
        <v>437.6</v>
      </c>
      <c r="E20" s="22">
        <v>441.4</v>
      </c>
      <c r="F20" s="26">
        <v>151.30000000000001</v>
      </c>
      <c r="G20" s="26">
        <v>151.5</v>
      </c>
      <c r="H20" s="34">
        <v>151.5</v>
      </c>
    </row>
    <row r="21" spans="1:8" x14ac:dyDescent="0.2">
      <c r="A21" s="12" t="s">
        <v>36</v>
      </c>
      <c r="B21" s="13">
        <v>4</v>
      </c>
      <c r="C21" s="13" t="s">
        <v>0</v>
      </c>
      <c r="D21" s="19">
        <f t="shared" ref="D21:E21" si="4">SUM(D22:D27)</f>
        <v>656038.40000000002</v>
      </c>
      <c r="E21" s="19">
        <f t="shared" si="4"/>
        <v>520925.69999999995</v>
      </c>
      <c r="F21" s="27">
        <f>SUM(F22:F27)</f>
        <v>304597.39999999997</v>
      </c>
      <c r="G21" s="27">
        <f t="shared" ref="G21:H21" si="5">SUM(G22:G27)</f>
        <v>423121.29999999993</v>
      </c>
      <c r="H21" s="33">
        <f t="shared" si="5"/>
        <v>329729.5</v>
      </c>
    </row>
    <row r="22" spans="1:8" ht="33.75" customHeight="1" x14ac:dyDescent="0.2">
      <c r="A22" s="14" t="s">
        <v>35</v>
      </c>
      <c r="B22" s="15">
        <v>4</v>
      </c>
      <c r="C22" s="15">
        <v>1</v>
      </c>
      <c r="D22" s="21">
        <v>2481.6999999999998</v>
      </c>
      <c r="E22" s="22">
        <v>2750</v>
      </c>
      <c r="F22" s="26">
        <v>2850</v>
      </c>
      <c r="G22" s="26">
        <v>2850</v>
      </c>
      <c r="H22" s="34">
        <v>2950</v>
      </c>
    </row>
    <row r="23" spans="1:8" ht="47.25" customHeight="1" x14ac:dyDescent="0.2">
      <c r="A23" s="14" t="s">
        <v>34</v>
      </c>
      <c r="B23" s="15">
        <v>4</v>
      </c>
      <c r="C23" s="15">
        <v>5</v>
      </c>
      <c r="D23" s="21">
        <v>223760</v>
      </c>
      <c r="E23" s="22">
        <v>136457.20000000001</v>
      </c>
      <c r="F23" s="26">
        <v>130422</v>
      </c>
      <c r="G23" s="26">
        <v>132168.79999999999</v>
      </c>
      <c r="H23" s="34">
        <v>135256.5</v>
      </c>
    </row>
    <row r="24" spans="1:8" ht="47.25" customHeight="1" x14ac:dyDescent="0.2">
      <c r="A24" s="14" t="s">
        <v>55</v>
      </c>
      <c r="B24" s="15">
        <v>4</v>
      </c>
      <c r="C24" s="15">
        <v>8</v>
      </c>
      <c r="D24" s="21">
        <v>0</v>
      </c>
      <c r="E24" s="22">
        <v>0</v>
      </c>
      <c r="F24" s="29">
        <v>0</v>
      </c>
      <c r="G24" s="29">
        <v>0</v>
      </c>
      <c r="H24" s="32">
        <v>0</v>
      </c>
    </row>
    <row r="25" spans="1:8" ht="30" customHeight="1" x14ac:dyDescent="0.2">
      <c r="A25" s="14" t="s">
        <v>33</v>
      </c>
      <c r="B25" s="15">
        <v>4</v>
      </c>
      <c r="C25" s="15">
        <v>9</v>
      </c>
      <c r="D25" s="21">
        <v>243442</v>
      </c>
      <c r="E25" s="25">
        <v>191976.8</v>
      </c>
      <c r="F25" s="26">
        <v>45814.9</v>
      </c>
      <c r="G25" s="26">
        <v>134204.9</v>
      </c>
      <c r="H25" s="34">
        <v>35635.599999999999</v>
      </c>
    </row>
    <row r="26" spans="1:8" ht="27.75" customHeight="1" x14ac:dyDescent="0.2">
      <c r="A26" s="14" t="s">
        <v>32</v>
      </c>
      <c r="B26" s="15">
        <v>4</v>
      </c>
      <c r="C26" s="15">
        <v>10</v>
      </c>
      <c r="D26" s="21">
        <v>44062.400000000001</v>
      </c>
      <c r="E26" s="22">
        <v>30335.599999999999</v>
      </c>
      <c r="F26" s="26">
        <v>31192.799999999999</v>
      </c>
      <c r="G26" s="26">
        <v>25043.5</v>
      </c>
      <c r="H26" s="34">
        <v>25043.5</v>
      </c>
    </row>
    <row r="27" spans="1:8" ht="31.5" customHeight="1" x14ac:dyDescent="0.2">
      <c r="A27" s="14" t="s">
        <v>31</v>
      </c>
      <c r="B27" s="15">
        <v>4</v>
      </c>
      <c r="C27" s="15">
        <v>12</v>
      </c>
      <c r="D27" s="21">
        <v>142292.29999999999</v>
      </c>
      <c r="E27" s="22">
        <v>159406.1</v>
      </c>
      <c r="F27" s="26">
        <v>94317.7</v>
      </c>
      <c r="G27" s="26">
        <v>128854.1</v>
      </c>
      <c r="H27" s="34">
        <v>130843.9</v>
      </c>
    </row>
    <row r="28" spans="1:8" x14ac:dyDescent="0.2">
      <c r="A28" s="12" t="s">
        <v>30</v>
      </c>
      <c r="B28" s="13">
        <v>5</v>
      </c>
      <c r="C28" s="13" t="s">
        <v>0</v>
      </c>
      <c r="D28" s="19">
        <f t="shared" ref="D28:E28" si="6">SUM(D29:D32)</f>
        <v>1640230.1</v>
      </c>
      <c r="E28" s="19">
        <f t="shared" si="6"/>
        <v>1105357.5000000002</v>
      </c>
      <c r="F28" s="27">
        <f>SUM(F29:F32)</f>
        <v>387287.3</v>
      </c>
      <c r="G28" s="27">
        <f>SUM(G29:G32)</f>
        <v>252327.8</v>
      </c>
      <c r="H28" s="33">
        <f t="shared" ref="H28" si="7">SUM(H29:H32)</f>
        <v>263251.5</v>
      </c>
    </row>
    <row r="29" spans="1:8" ht="34.5" customHeight="1" x14ac:dyDescent="0.2">
      <c r="A29" s="14" t="s">
        <v>29</v>
      </c>
      <c r="B29" s="15">
        <v>5</v>
      </c>
      <c r="C29" s="15">
        <v>1</v>
      </c>
      <c r="D29" s="21">
        <v>805853.1</v>
      </c>
      <c r="E29" s="22">
        <v>155030.1</v>
      </c>
      <c r="F29" s="26">
        <v>5800.5</v>
      </c>
      <c r="G29" s="26">
        <v>5800.5</v>
      </c>
      <c r="H29" s="34">
        <v>19984.3</v>
      </c>
    </row>
    <row r="30" spans="1:8" ht="31.5" customHeight="1" x14ac:dyDescent="0.2">
      <c r="A30" s="14" t="s">
        <v>28</v>
      </c>
      <c r="B30" s="15">
        <v>5</v>
      </c>
      <c r="C30" s="15">
        <v>2</v>
      </c>
      <c r="D30" s="21">
        <v>805917.5</v>
      </c>
      <c r="E30" s="22">
        <v>909848.2</v>
      </c>
      <c r="F30" s="26">
        <v>366947.1</v>
      </c>
      <c r="G30" s="26">
        <v>241044.8</v>
      </c>
      <c r="H30" s="34">
        <v>237784.7</v>
      </c>
    </row>
    <row r="31" spans="1:8" ht="25.5" customHeight="1" x14ac:dyDescent="0.2">
      <c r="A31" s="14" t="s">
        <v>56</v>
      </c>
      <c r="B31" s="15">
        <v>5</v>
      </c>
      <c r="C31" s="15">
        <v>3</v>
      </c>
      <c r="D31" s="21">
        <v>28448.1</v>
      </c>
      <c r="E31" s="22">
        <v>40477.1</v>
      </c>
      <c r="F31" s="26">
        <v>14537.5</v>
      </c>
      <c r="G31" s="26">
        <v>5480.3</v>
      </c>
      <c r="H31" s="34">
        <v>5480.3</v>
      </c>
    </row>
    <row r="32" spans="1:8" ht="27.75" customHeight="1" x14ac:dyDescent="0.2">
      <c r="A32" s="14" t="s">
        <v>27</v>
      </c>
      <c r="B32" s="15">
        <v>5</v>
      </c>
      <c r="C32" s="15">
        <v>5</v>
      </c>
      <c r="D32" s="21">
        <v>11.4</v>
      </c>
      <c r="E32" s="22">
        <v>2.1</v>
      </c>
      <c r="F32" s="26">
        <v>2.2000000000000002</v>
      </c>
      <c r="G32" s="26">
        <v>2.2000000000000002</v>
      </c>
      <c r="H32" s="34">
        <v>2.2000000000000002</v>
      </c>
    </row>
    <row r="33" spans="1:8" x14ac:dyDescent="0.2">
      <c r="A33" s="12" t="s">
        <v>26</v>
      </c>
      <c r="B33" s="13">
        <v>6</v>
      </c>
      <c r="C33" s="13" t="s">
        <v>0</v>
      </c>
      <c r="D33" s="19">
        <f t="shared" ref="D33:E33" si="8">D34</f>
        <v>37179.199999999997</v>
      </c>
      <c r="E33" s="19">
        <f t="shared" si="8"/>
        <v>263955.7</v>
      </c>
      <c r="F33" s="27">
        <f>F34</f>
        <v>35798.699999999997</v>
      </c>
      <c r="G33" s="27">
        <f t="shared" ref="G33:H33" si="9">G34</f>
        <v>45802.1</v>
      </c>
      <c r="H33" s="33">
        <f t="shared" si="9"/>
        <v>45802.1</v>
      </c>
    </row>
    <row r="34" spans="1:8" ht="19.5" customHeight="1" x14ac:dyDescent="0.2">
      <c r="A34" s="14" t="s">
        <v>25</v>
      </c>
      <c r="B34" s="15">
        <v>6</v>
      </c>
      <c r="C34" s="15">
        <v>5</v>
      </c>
      <c r="D34" s="21">
        <v>37179.199999999997</v>
      </c>
      <c r="E34" s="22">
        <v>263955.7</v>
      </c>
      <c r="F34" s="28">
        <v>35798.699999999997</v>
      </c>
      <c r="G34" s="29">
        <v>45802.1</v>
      </c>
      <c r="H34" s="32">
        <v>45802.1</v>
      </c>
    </row>
    <row r="35" spans="1:8" x14ac:dyDescent="0.2">
      <c r="A35" s="12" t="s">
        <v>24</v>
      </c>
      <c r="B35" s="13">
        <v>7</v>
      </c>
      <c r="C35" s="13" t="s">
        <v>0</v>
      </c>
      <c r="D35" s="19">
        <f t="shared" ref="D35:E35" si="10">SUM(D36:D41)</f>
        <v>2437930.5</v>
      </c>
      <c r="E35" s="19">
        <f t="shared" si="10"/>
        <v>2307165.2000000002</v>
      </c>
      <c r="F35" s="27">
        <f>SUM(F36:F41)</f>
        <v>2353105.3000000003</v>
      </c>
      <c r="G35" s="27">
        <f>SUM(G36:G41)</f>
        <v>2418967.8999999994</v>
      </c>
      <c r="H35" s="33">
        <f t="shared" ref="H35" si="11">SUM(H36:H41)</f>
        <v>2421457.1999999997</v>
      </c>
    </row>
    <row r="36" spans="1:8" x14ac:dyDescent="0.2">
      <c r="A36" s="14" t="s">
        <v>23</v>
      </c>
      <c r="B36" s="15">
        <v>7</v>
      </c>
      <c r="C36" s="15">
        <v>1</v>
      </c>
      <c r="D36" s="21">
        <v>673914.3</v>
      </c>
      <c r="E36" s="22">
        <v>613628.69999999995</v>
      </c>
      <c r="F36" s="26">
        <v>624333.1</v>
      </c>
      <c r="G36" s="26">
        <v>620046.69999999995</v>
      </c>
      <c r="H36" s="34">
        <v>617515</v>
      </c>
    </row>
    <row r="37" spans="1:8" ht="34.5" customHeight="1" x14ac:dyDescent="0.2">
      <c r="A37" s="14" t="s">
        <v>22</v>
      </c>
      <c r="B37" s="15">
        <v>7</v>
      </c>
      <c r="C37" s="15">
        <v>2</v>
      </c>
      <c r="D37" s="21">
        <v>1396398.4</v>
      </c>
      <c r="E37" s="22">
        <v>1442079.3</v>
      </c>
      <c r="F37" s="26">
        <v>1414673.5</v>
      </c>
      <c r="G37" s="26">
        <v>1524581.9</v>
      </c>
      <c r="H37" s="34">
        <v>1526679.4</v>
      </c>
    </row>
    <row r="38" spans="1:8" ht="33" customHeight="1" x14ac:dyDescent="0.2">
      <c r="A38" s="14" t="s">
        <v>21</v>
      </c>
      <c r="B38" s="15">
        <v>7</v>
      </c>
      <c r="C38" s="15">
        <v>3</v>
      </c>
      <c r="D38" s="21">
        <v>175094.3</v>
      </c>
      <c r="E38" s="22">
        <v>121968</v>
      </c>
      <c r="F38" s="26">
        <v>220218.1</v>
      </c>
      <c r="G38" s="26">
        <v>181127.4</v>
      </c>
      <c r="H38" s="34">
        <v>182560.4</v>
      </c>
    </row>
    <row r="39" spans="1:8" ht="31.5" x14ac:dyDescent="0.2">
      <c r="A39" s="14" t="s">
        <v>20</v>
      </c>
      <c r="B39" s="15">
        <v>7</v>
      </c>
      <c r="C39" s="15">
        <v>5</v>
      </c>
      <c r="D39" s="21">
        <v>3761.9</v>
      </c>
      <c r="E39" s="22">
        <v>2423.5</v>
      </c>
      <c r="F39" s="26">
        <v>2652.8</v>
      </c>
      <c r="G39" s="26">
        <v>2454</v>
      </c>
      <c r="H39" s="34">
        <v>2450.4</v>
      </c>
    </row>
    <row r="40" spans="1:8" ht="42" customHeight="1" x14ac:dyDescent="0.2">
      <c r="A40" s="14" t="s">
        <v>19</v>
      </c>
      <c r="B40" s="15">
        <v>7</v>
      </c>
      <c r="C40" s="15">
        <v>7</v>
      </c>
      <c r="D40" s="21">
        <v>68580</v>
      </c>
      <c r="E40" s="22">
        <v>38453</v>
      </c>
      <c r="F40" s="26">
        <v>22097.1</v>
      </c>
      <c r="G40" s="26">
        <v>20570.5</v>
      </c>
      <c r="H40" s="34">
        <v>20570.599999999999</v>
      </c>
    </row>
    <row r="41" spans="1:8" ht="27.75" customHeight="1" x14ac:dyDescent="0.2">
      <c r="A41" s="14" t="s">
        <v>18</v>
      </c>
      <c r="B41" s="15">
        <v>7</v>
      </c>
      <c r="C41" s="15">
        <v>9</v>
      </c>
      <c r="D41" s="21">
        <v>120181.6</v>
      </c>
      <c r="E41" s="22">
        <v>88612.7</v>
      </c>
      <c r="F41" s="26">
        <v>69130.7</v>
      </c>
      <c r="G41" s="26">
        <v>70187.399999999994</v>
      </c>
      <c r="H41" s="34">
        <v>71681.399999999994</v>
      </c>
    </row>
    <row r="42" spans="1:8" x14ac:dyDescent="0.2">
      <c r="A42" s="12" t="s">
        <v>17</v>
      </c>
      <c r="B42" s="13">
        <v>8</v>
      </c>
      <c r="C42" s="13" t="s">
        <v>0</v>
      </c>
      <c r="D42" s="19">
        <f t="shared" ref="D42:E42" si="12">SUM(D43:D44)</f>
        <v>405882.6</v>
      </c>
      <c r="E42" s="19">
        <f t="shared" si="12"/>
        <v>561522.5</v>
      </c>
      <c r="F42" s="27">
        <f>SUM(F43:F44)</f>
        <v>105094.659</v>
      </c>
      <c r="G42" s="27">
        <f t="shared" ref="G42:H42" si="13">SUM(G43:G44)</f>
        <v>77684.809000000008</v>
      </c>
      <c r="H42" s="33">
        <f t="shared" si="13"/>
        <v>77100.758999999991</v>
      </c>
    </row>
    <row r="43" spans="1:8" ht="27.75" customHeight="1" x14ac:dyDescent="0.2">
      <c r="A43" s="14" t="s">
        <v>16</v>
      </c>
      <c r="B43" s="15">
        <v>8</v>
      </c>
      <c r="C43" s="15">
        <v>1</v>
      </c>
      <c r="D43" s="21">
        <v>262408.5</v>
      </c>
      <c r="E43" s="22">
        <v>445623.9</v>
      </c>
      <c r="F43" s="26">
        <v>73820.2</v>
      </c>
      <c r="G43" s="26">
        <v>51672.25</v>
      </c>
      <c r="H43" s="34">
        <v>51066</v>
      </c>
    </row>
    <row r="44" spans="1:8" ht="27.75" customHeight="1" x14ac:dyDescent="0.2">
      <c r="A44" s="14" t="s">
        <v>15</v>
      </c>
      <c r="B44" s="15">
        <v>8</v>
      </c>
      <c r="C44" s="15">
        <v>4</v>
      </c>
      <c r="D44" s="21">
        <v>143474.1</v>
      </c>
      <c r="E44" s="22">
        <v>115898.6</v>
      </c>
      <c r="F44" s="26">
        <v>31274.458999999999</v>
      </c>
      <c r="G44" s="26">
        <v>26012.559000000001</v>
      </c>
      <c r="H44" s="34">
        <v>26034.758999999998</v>
      </c>
    </row>
    <row r="45" spans="1:8" x14ac:dyDescent="0.2">
      <c r="A45" s="12" t="s">
        <v>57</v>
      </c>
      <c r="B45" s="13">
        <v>9</v>
      </c>
      <c r="C45" s="13"/>
      <c r="D45" s="18">
        <f t="shared" ref="D45:G45" si="14">D46</f>
        <v>4036.1</v>
      </c>
      <c r="E45" s="23">
        <f t="shared" si="14"/>
        <v>7975.5</v>
      </c>
      <c r="F45" s="31">
        <f t="shared" si="14"/>
        <v>7975.5</v>
      </c>
      <c r="G45" s="31">
        <f t="shared" si="14"/>
        <v>7975.5</v>
      </c>
      <c r="H45" s="30">
        <f t="shared" ref="H45" si="15">H46</f>
        <v>7975.5</v>
      </c>
    </row>
    <row r="46" spans="1:8" ht="27" customHeight="1" x14ac:dyDescent="0.2">
      <c r="A46" s="14" t="s">
        <v>58</v>
      </c>
      <c r="B46" s="15">
        <v>9</v>
      </c>
      <c r="C46" s="15">
        <v>9</v>
      </c>
      <c r="D46" s="21">
        <v>4036.1</v>
      </c>
      <c r="E46" s="22">
        <v>7975.5</v>
      </c>
      <c r="F46" s="29">
        <v>7975.5</v>
      </c>
      <c r="G46" s="29">
        <v>7975.5</v>
      </c>
      <c r="H46" s="32">
        <v>7975.5</v>
      </c>
    </row>
    <row r="47" spans="1:8" x14ac:dyDescent="0.2">
      <c r="A47" s="12" t="s">
        <v>14</v>
      </c>
      <c r="B47" s="13">
        <v>10</v>
      </c>
      <c r="C47" s="13" t="s">
        <v>0</v>
      </c>
      <c r="D47" s="19">
        <f t="shared" ref="D47:E47" si="16">SUM(D48:D51)</f>
        <v>143157.5</v>
      </c>
      <c r="E47" s="19">
        <f t="shared" si="16"/>
        <v>262352.3</v>
      </c>
      <c r="F47" s="27">
        <f>SUM(F48:F51)</f>
        <v>63207.4</v>
      </c>
      <c r="G47" s="27">
        <f t="shared" ref="G47:H47" si="17">SUM(G48:G51)</f>
        <v>68685.7</v>
      </c>
      <c r="H47" s="33">
        <f t="shared" si="17"/>
        <v>56433.399999999994</v>
      </c>
    </row>
    <row r="48" spans="1:8" ht="25.5" customHeight="1" x14ac:dyDescent="0.2">
      <c r="A48" s="14" t="s">
        <v>13</v>
      </c>
      <c r="B48" s="15">
        <v>10</v>
      </c>
      <c r="C48" s="15">
        <v>1</v>
      </c>
      <c r="D48" s="21">
        <v>17468.7</v>
      </c>
      <c r="E48" s="22">
        <v>9094.1</v>
      </c>
      <c r="F48" s="26">
        <v>9109.4</v>
      </c>
      <c r="G48" s="26">
        <v>12301.1</v>
      </c>
      <c r="H48" s="34">
        <v>12866.3</v>
      </c>
    </row>
    <row r="49" spans="1:8" ht="22.5" customHeight="1" x14ac:dyDescent="0.2">
      <c r="A49" s="14" t="s">
        <v>12</v>
      </c>
      <c r="B49" s="15">
        <v>10</v>
      </c>
      <c r="C49" s="15">
        <v>3</v>
      </c>
      <c r="D49" s="21">
        <v>44998.400000000001</v>
      </c>
      <c r="E49" s="22">
        <v>233810.6</v>
      </c>
      <c r="F49" s="26">
        <v>36111.9</v>
      </c>
      <c r="G49" s="26">
        <v>37964.5</v>
      </c>
      <c r="H49" s="34">
        <v>24960.9</v>
      </c>
    </row>
    <row r="50" spans="1:8" ht="21" customHeight="1" x14ac:dyDescent="0.2">
      <c r="A50" s="14" t="s">
        <v>11</v>
      </c>
      <c r="B50" s="15">
        <v>10</v>
      </c>
      <c r="C50" s="15">
        <v>4</v>
      </c>
      <c r="D50" s="21">
        <v>63238</v>
      </c>
      <c r="E50" s="22">
        <v>19447.599999999999</v>
      </c>
      <c r="F50" s="26">
        <v>17986.099999999999</v>
      </c>
      <c r="G50" s="26">
        <v>18420.099999999999</v>
      </c>
      <c r="H50" s="34">
        <v>18606.2</v>
      </c>
    </row>
    <row r="51" spans="1:8" ht="31.5" customHeight="1" x14ac:dyDescent="0.2">
      <c r="A51" s="14" t="s">
        <v>10</v>
      </c>
      <c r="B51" s="15">
        <v>10</v>
      </c>
      <c r="C51" s="15">
        <v>6</v>
      </c>
      <c r="D51" s="21">
        <v>17452.400000000001</v>
      </c>
      <c r="E51" s="22">
        <v>0</v>
      </c>
      <c r="F51" s="26">
        <v>0</v>
      </c>
      <c r="G51" s="26">
        <v>0</v>
      </c>
      <c r="H51" s="34">
        <v>0</v>
      </c>
    </row>
    <row r="52" spans="1:8" x14ac:dyDescent="0.2">
      <c r="A52" s="12" t="s">
        <v>9</v>
      </c>
      <c r="B52" s="13">
        <v>11</v>
      </c>
      <c r="C52" s="13" t="s">
        <v>0</v>
      </c>
      <c r="D52" s="18">
        <f>D53+D54</f>
        <v>214567.6</v>
      </c>
      <c r="E52" s="19">
        <f>E53+E54+E55</f>
        <v>180300.2</v>
      </c>
      <c r="F52" s="27">
        <f>SUM(F53:F55)</f>
        <v>143641.19999999998</v>
      </c>
      <c r="G52" s="27">
        <f t="shared" ref="G52:H52" si="18">SUM(G53:G55)</f>
        <v>117909.5</v>
      </c>
      <c r="H52" s="27">
        <f t="shared" si="18"/>
        <v>118030.70000000001</v>
      </c>
    </row>
    <row r="53" spans="1:8" ht="27" customHeight="1" x14ac:dyDescent="0.2">
      <c r="A53" s="14" t="s">
        <v>8</v>
      </c>
      <c r="B53" s="15">
        <v>11</v>
      </c>
      <c r="C53" s="15">
        <v>1</v>
      </c>
      <c r="D53" s="21">
        <v>213269.6</v>
      </c>
      <c r="E53" s="22">
        <v>174237.2</v>
      </c>
      <c r="F53" s="26">
        <v>136091.29999999999</v>
      </c>
      <c r="G53" s="26">
        <v>107707.9</v>
      </c>
      <c r="H53" s="34">
        <v>107829.1</v>
      </c>
    </row>
    <row r="54" spans="1:8" ht="30" customHeight="1" x14ac:dyDescent="0.2">
      <c r="A54" s="14" t="s">
        <v>54</v>
      </c>
      <c r="B54" s="15">
        <v>11</v>
      </c>
      <c r="C54" s="15">
        <v>2</v>
      </c>
      <c r="D54" s="21">
        <v>1298</v>
      </c>
      <c r="E54" s="22">
        <v>1298</v>
      </c>
      <c r="F54" s="26">
        <v>0</v>
      </c>
      <c r="G54" s="26">
        <v>0</v>
      </c>
      <c r="H54" s="34">
        <v>0</v>
      </c>
    </row>
    <row r="55" spans="1:8" ht="30" customHeight="1" x14ac:dyDescent="0.2">
      <c r="A55" s="14" t="s">
        <v>68</v>
      </c>
      <c r="B55" s="15">
        <v>11</v>
      </c>
      <c r="C55" s="15">
        <v>3</v>
      </c>
      <c r="D55" s="21">
        <v>0</v>
      </c>
      <c r="E55" s="22">
        <v>4765</v>
      </c>
      <c r="F55" s="26">
        <v>7549.9</v>
      </c>
      <c r="G55" s="26">
        <v>10201.6</v>
      </c>
      <c r="H55" s="34">
        <v>10201.6</v>
      </c>
    </row>
    <row r="56" spans="1:8" x14ac:dyDescent="0.2">
      <c r="A56" s="12" t="s">
        <v>7</v>
      </c>
      <c r="B56" s="13">
        <v>12</v>
      </c>
      <c r="C56" s="13" t="s">
        <v>0</v>
      </c>
      <c r="D56" s="18">
        <f>D57</f>
        <v>14747.5</v>
      </c>
      <c r="E56" s="19">
        <f>E57</f>
        <v>9782.5</v>
      </c>
      <c r="F56" s="27">
        <f>F57</f>
        <v>15836.9</v>
      </c>
      <c r="G56" s="27">
        <f t="shared" ref="G56:H56" si="19">G57</f>
        <v>15836.9</v>
      </c>
      <c r="H56" s="33">
        <f t="shared" si="19"/>
        <v>15836.9</v>
      </c>
    </row>
    <row r="57" spans="1:8" ht="30" customHeight="1" x14ac:dyDescent="0.2">
      <c r="A57" s="14" t="s">
        <v>6</v>
      </c>
      <c r="B57" s="15">
        <v>12</v>
      </c>
      <c r="C57" s="15">
        <v>2</v>
      </c>
      <c r="D57" s="21">
        <v>14747.5</v>
      </c>
      <c r="E57" s="22">
        <v>9782.5</v>
      </c>
      <c r="F57" s="28">
        <v>15836.9</v>
      </c>
      <c r="G57" s="28">
        <v>15836.9</v>
      </c>
      <c r="H57" s="35">
        <v>15836.9</v>
      </c>
    </row>
    <row r="58" spans="1:8" ht="18.600000000000001" customHeight="1" x14ac:dyDescent="0.2">
      <c r="A58" s="12" t="s">
        <v>5</v>
      </c>
      <c r="B58" s="13">
        <v>13</v>
      </c>
      <c r="C58" s="13" t="s">
        <v>0</v>
      </c>
      <c r="D58" s="18">
        <f>D59</f>
        <v>95</v>
      </c>
      <c r="E58" s="19">
        <f>E59</f>
        <v>2400</v>
      </c>
      <c r="F58" s="27">
        <f>F59</f>
        <v>500</v>
      </c>
      <c r="G58" s="27">
        <f>G59</f>
        <v>500</v>
      </c>
      <c r="H58" s="33">
        <f>H59</f>
        <v>500</v>
      </c>
    </row>
    <row r="59" spans="1:8" ht="42.75" customHeight="1" x14ac:dyDescent="0.2">
      <c r="A59" s="14" t="s">
        <v>4</v>
      </c>
      <c r="B59" s="15">
        <v>13</v>
      </c>
      <c r="C59" s="15">
        <v>1</v>
      </c>
      <c r="D59" s="21">
        <v>95</v>
      </c>
      <c r="E59" s="22">
        <v>2400</v>
      </c>
      <c r="F59" s="29">
        <v>500</v>
      </c>
      <c r="G59" s="29">
        <v>500</v>
      </c>
      <c r="H59" s="32">
        <v>500</v>
      </c>
    </row>
    <row r="60" spans="1:8" ht="32.450000000000003" customHeight="1" x14ac:dyDescent="0.2">
      <c r="A60" s="12" t="s">
        <v>3</v>
      </c>
      <c r="B60" s="13">
        <v>14</v>
      </c>
      <c r="C60" s="13" t="s">
        <v>0</v>
      </c>
      <c r="D60" s="18">
        <f>D61+D62</f>
        <v>516138</v>
      </c>
      <c r="E60" s="18">
        <f>E61+E62</f>
        <v>445608.5</v>
      </c>
      <c r="F60" s="27">
        <f>SUM(F61:F62)</f>
        <v>786175.1</v>
      </c>
      <c r="G60" s="27">
        <f>SUM(G61:G62)</f>
        <v>797083.1</v>
      </c>
      <c r="H60" s="33">
        <f>SUM(H61:H62)</f>
        <v>793104.1</v>
      </c>
    </row>
    <row r="61" spans="1:8" ht="33.6" customHeight="1" x14ac:dyDescent="0.2">
      <c r="A61" s="14" t="s">
        <v>2</v>
      </c>
      <c r="B61" s="15">
        <v>14</v>
      </c>
      <c r="C61" s="15">
        <v>1</v>
      </c>
      <c r="D61" s="21">
        <v>311970.40000000002</v>
      </c>
      <c r="E61" s="22">
        <v>318151.3</v>
      </c>
      <c r="F61" s="26">
        <v>329051.8</v>
      </c>
      <c r="G61" s="26">
        <v>317200</v>
      </c>
      <c r="H61" s="34">
        <v>317227.09999999998</v>
      </c>
    </row>
    <row r="62" spans="1:8" ht="31.5" customHeight="1" x14ac:dyDescent="0.2">
      <c r="A62" s="14" t="s">
        <v>1</v>
      </c>
      <c r="B62" s="15">
        <v>14</v>
      </c>
      <c r="C62" s="15">
        <v>3</v>
      </c>
      <c r="D62" s="21">
        <v>204167.6</v>
      </c>
      <c r="E62" s="22">
        <v>127457.2</v>
      </c>
      <c r="F62" s="26">
        <v>457123.3</v>
      </c>
      <c r="G62" s="26">
        <v>479883.1</v>
      </c>
      <c r="H62" s="34">
        <v>475877</v>
      </c>
    </row>
    <row r="63" spans="1:8" x14ac:dyDescent="0.2">
      <c r="A63" s="1"/>
    </row>
    <row r="64" spans="1:8" ht="16.5" customHeight="1" x14ac:dyDescent="0.2"/>
    <row r="65" spans="6:8" ht="29.25" customHeight="1" x14ac:dyDescent="0.2">
      <c r="F65" s="17"/>
      <c r="G65" s="17"/>
      <c r="H65" s="17"/>
    </row>
    <row r="66" spans="6:8" ht="16.5" customHeight="1" x14ac:dyDescent="0.2"/>
    <row r="67" spans="6:8" ht="57.75" customHeight="1" x14ac:dyDescent="0.2"/>
    <row r="68" spans="6:8" ht="16.5" customHeight="1" x14ac:dyDescent="0.2"/>
    <row r="69" spans="6:8" ht="16.5" customHeight="1" x14ac:dyDescent="0.2"/>
    <row r="70" spans="6:8" ht="16.5" customHeight="1" x14ac:dyDescent="0.2"/>
    <row r="71" spans="6:8" ht="29.25" customHeight="1" x14ac:dyDescent="0.2"/>
    <row r="72" spans="6:8" ht="29.25" customHeight="1" x14ac:dyDescent="0.2"/>
    <row r="73" spans="6:8" ht="43.5" customHeight="1" x14ac:dyDescent="0.2"/>
    <row r="74" spans="6:8" ht="16.5" customHeight="1" x14ac:dyDescent="0.2"/>
    <row r="75" spans="6:8" ht="29.25" customHeight="1" x14ac:dyDescent="0.2"/>
    <row r="76" spans="6:8" ht="16.5" customHeight="1" x14ac:dyDescent="0.2"/>
    <row r="77" spans="6:8" ht="16.5" customHeight="1" x14ac:dyDescent="0.2"/>
    <row r="78" spans="6:8" ht="29.25" customHeight="1" x14ac:dyDescent="0.2"/>
    <row r="79" spans="6:8" ht="43.5" customHeight="1" x14ac:dyDescent="0.2"/>
    <row r="80" spans="6:8" ht="29.25" customHeight="1" x14ac:dyDescent="0.2"/>
    <row r="81" ht="29.25" customHeight="1" x14ac:dyDescent="0.2"/>
    <row r="82" ht="16.5" customHeight="1" x14ac:dyDescent="0.2"/>
    <row r="83" ht="16.5" customHeight="1" x14ac:dyDescent="0.2"/>
    <row r="84" ht="16.5" customHeight="1" x14ac:dyDescent="0.2"/>
    <row r="85" ht="29.25" customHeight="1" x14ac:dyDescent="0.2"/>
    <row r="86" ht="29.25" customHeight="1" x14ac:dyDescent="0.2"/>
    <row r="87" ht="43.5" customHeight="1" x14ac:dyDescent="0.2"/>
    <row r="88" ht="29.25" customHeight="1" x14ac:dyDescent="0.2"/>
    <row r="89" ht="57.75" customHeight="1" x14ac:dyDescent="0.2"/>
    <row r="90" ht="29.25" customHeight="1" x14ac:dyDescent="0.2"/>
    <row r="91" ht="16.5" customHeight="1" x14ac:dyDescent="0.2"/>
    <row r="92" ht="16.5" customHeight="1" x14ac:dyDescent="0.2"/>
    <row r="93" ht="16.5" customHeight="1" x14ac:dyDescent="0.2"/>
    <row r="94" ht="43.5" customHeight="1" x14ac:dyDescent="0.2"/>
    <row r="95" ht="29.25" customHeight="1" x14ac:dyDescent="0.2"/>
    <row r="96" ht="57.75" customHeight="1" x14ac:dyDescent="0.2"/>
    <row r="97" ht="29.25" customHeight="1" x14ac:dyDescent="0.2"/>
    <row r="98" ht="16.5" customHeight="1" x14ac:dyDescent="0.2"/>
    <row r="99" ht="16.5" customHeight="1" x14ac:dyDescent="0.2"/>
    <row r="100" ht="29.25" customHeight="1" x14ac:dyDescent="0.2"/>
    <row r="101" ht="43.5" customHeight="1" x14ac:dyDescent="0.2"/>
    <row r="102" ht="16.5" customHeight="1" x14ac:dyDescent="0.2"/>
    <row r="103" ht="16.5" customHeight="1" x14ac:dyDescent="0.2"/>
    <row r="104" ht="16.5" customHeight="1" x14ac:dyDescent="0.2"/>
    <row r="105" ht="43.5" customHeight="1" x14ac:dyDescent="0.2"/>
    <row r="106" ht="29.25" customHeight="1" x14ac:dyDescent="0.2"/>
    <row r="107" ht="57.75" customHeight="1" x14ac:dyDescent="0.2"/>
    <row r="108" ht="29.25" customHeight="1" x14ac:dyDescent="0.2"/>
    <row r="109" ht="16.5" customHeight="1" x14ac:dyDescent="0.2"/>
    <row r="110" ht="16.5" customHeight="1" x14ac:dyDescent="0.2"/>
    <row r="111" ht="16.5" customHeight="1" x14ac:dyDescent="0.2"/>
    <row r="112" ht="409.6" hidden="1" customHeight="1" x14ac:dyDescent="0.2"/>
  </sheetData>
  <mergeCells count="1">
    <mergeCell ref="A1:H1"/>
  </mergeCells>
  <pageMargins left="0.74803149606299213" right="0.74803149606299213" top="0.98425196850393704" bottom="0.98425196850393704" header="0.51181102362204722" footer="0.51181102362204722"/>
  <pageSetup paperSize="9" scale="4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Сведения</vt:lpstr>
      <vt:lpstr>Сведения!Заголовки_для_печати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Вашуркина Алена Юрьевна</dc:creator>
  <cp:lastModifiedBy>Лукашева Лариса Александровна</cp:lastModifiedBy>
  <cp:lastPrinted>2021-10-14T06:37:06Z</cp:lastPrinted>
  <dcterms:created xsi:type="dcterms:W3CDTF">2016-11-16T11:11:44Z</dcterms:created>
  <dcterms:modified xsi:type="dcterms:W3CDTF">2023-10-16T09:14:34Z</dcterms:modified>
</cp:coreProperties>
</file>